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8" windowWidth="15120" windowHeight="4272"/>
  </bookViews>
  <sheets>
    <sheet name="новые индикаторы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in2007">#REF!</definedName>
    <definedName name="_in2008">#REF!</definedName>
    <definedName name="_in2009">#REF!</definedName>
    <definedName name="_in2010">#REF!</definedName>
    <definedName name="_in2011">#REF!</definedName>
    <definedName name="_in2012">#REF!</definedName>
    <definedName name="_in2013">#REF!</definedName>
    <definedName name="_in2014">#REF!</definedName>
    <definedName name="_in2015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m1">[1]ПРОГНОЗ_1!#REF!</definedName>
    <definedName name="ddd">[2]ПРОГНОЗ_1!#REF!</definedName>
    <definedName name="ff">#REF!</definedName>
    <definedName name="fffff">'[3]Гр5(о)'!#REF!</definedName>
    <definedName name="gggg">#REF!</definedName>
    <definedName name="jjjj">'[4]Гр5(о)'!#REF!</definedName>
    <definedName name="ааа">#REF!</definedName>
    <definedName name="АнМ">'[5]Гр5(о)'!#REF!</definedName>
    <definedName name="вв">[6]ПРОГНОЗ_1!#REF!</definedName>
    <definedName name="График">"Диагр. 4"</definedName>
    <definedName name="_xlnm.Print_Titles" localSheetId="0">'новые индикаторы'!$9:$9</definedName>
    <definedName name="кат">#REF!</definedName>
    <definedName name="М1">[7]ПРОГНОЗ_1!#REF!</definedName>
    <definedName name="Мониторинг1">'[8]Гр5(о)'!#REF!</definedName>
    <definedName name="_xlnm.Print_Area" localSheetId="0">'новые индикаторы'!$A$1:$J$56</definedName>
    <definedName name="п">#REF!</definedName>
    <definedName name="ПОКАЗАТЕЛИ_ДОЛГОСР.ПРОГНОЗА">'[9]2002(v2)'!#REF!</definedName>
    <definedName name="пппп">'[10]2002(v1)'!#REF!</definedName>
    <definedName name="Прогноз97">[11]ПРОГНОЗ_1!#REF!</definedName>
    <definedName name="фф">'[12]Гр5(о)'!#REF!</definedName>
    <definedName name="ффф">#REF!</definedName>
  </definedNames>
  <calcPr calcId="162913"/>
</workbook>
</file>

<file path=xl/calcChain.xml><?xml version="1.0" encoding="utf-8"?>
<calcChain xmlns="http://schemas.openxmlformats.org/spreadsheetml/2006/main">
  <c r="G35" i="4" l="1"/>
  <c r="G17" i="4"/>
  <c r="G16" i="4"/>
  <c r="F35" i="4" l="1"/>
  <c r="E35" i="4"/>
  <c r="F25" i="4" l="1"/>
  <c r="F17" i="4" l="1"/>
  <c r="F16" i="4"/>
</calcChain>
</file>

<file path=xl/comments1.xml><?xml version="1.0" encoding="utf-8"?>
<comments xmlns="http://schemas.openxmlformats.org/spreadsheetml/2006/main">
  <authors>
    <author>Автор</author>
  </authors>
  <commentList>
    <comment ref="F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 данных НТЭК</t>
        </r>
      </text>
    </comment>
    <comment ref="F2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 с официального официального сайта г. Норильска сведения о численности муниципальных служащих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электрокотельная пос. Снежногорск из ТЭБ</t>
        </r>
      </text>
    </comment>
    <comment ref="G4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электрокотельная пос. Снежногорск из ТЭБ</t>
        </r>
      </text>
    </comment>
    <comment ref="H4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электрокотельная пос. Снежногорск из ТЭБ</t>
        </r>
      </text>
    </comment>
    <comment ref="I4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электрокотельная пос. Снежногорск из ТЭБ</t>
        </r>
      </text>
    </comment>
    <comment ref="J4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электрокотельная пос. Снежногорск из ТЭБ</t>
        </r>
      </text>
    </comment>
  </commentList>
</comments>
</file>

<file path=xl/sharedStrings.xml><?xml version="1.0" encoding="utf-8"?>
<sst xmlns="http://schemas.openxmlformats.org/spreadsheetml/2006/main" count="105" uniqueCount="74">
  <si>
    <t>Наименование индикатора</t>
  </si>
  <si>
    <t>Ед.изм.</t>
  </si>
  <si>
    <t>Объем потребления ЭЭ на территории МО, расчеты за которую осуществляются с использованием приборов учета</t>
  </si>
  <si>
    <t>тыс.кВтчас</t>
  </si>
  <si>
    <t>Общий объем потребления ЭЭ на территории МО</t>
  </si>
  <si>
    <t>Объем потребления ТЭ на территории МО, расчеты за которую осуществляются с использованием приборов учета</t>
  </si>
  <si>
    <t>Гкал</t>
  </si>
  <si>
    <t>Общий объем потребления ТЭ на территории МО</t>
  </si>
  <si>
    <t>Объем потребления холодной воды на территории МО, расчеты за которую осуществляются с использованием приборов учета</t>
  </si>
  <si>
    <t>тыс.куб.м</t>
  </si>
  <si>
    <t>Общий объем потребления холодной воды на территории МО</t>
  </si>
  <si>
    <t>Объем потребления горячей воды на территории МО, расчеты за которую осуществляются с использованием приборов учета</t>
  </si>
  <si>
    <t>Общий объем потребления горячей воды на территории МО</t>
  </si>
  <si>
    <t>Объем потребления ЭЭ в органах местного самоуправления и муниципальных учреждениях</t>
  </si>
  <si>
    <t>кВтч</t>
  </si>
  <si>
    <t>Объем потребления ТЭ в органах местного самоуправления и муниципальных учреждениях</t>
  </si>
  <si>
    <t>Объем потребления холодной воды в органах местного самоуправления и муниципальных учреждениях</t>
  </si>
  <si>
    <t>куб.м</t>
  </si>
  <si>
    <t>Объем потребления горячей воды в органах местного самоуправления и муниципальных учреждениях</t>
  </si>
  <si>
    <t>Площадь размещения органов местного самоуправления и муниципальных учреждений</t>
  </si>
  <si>
    <t>кв.м</t>
  </si>
  <si>
    <t>Количество работников органов местного самоуправления и муниципальных учреждениях</t>
  </si>
  <si>
    <t>чел.</t>
  </si>
  <si>
    <t>Планируемая экономия энергетических ресурсов и воды в стоимостном выражении в результате реализации энергосервисных договоров (контрактов), заключенных органами местного самоуправления и муниципальными учреждениями</t>
  </si>
  <si>
    <t>тыс.руб</t>
  </si>
  <si>
    <t>Объем бюджетных ассигнований, предусмотренный в местном бюджете на реализацию муниципальной программы в области энергосбережения и повышения энергетической эффективности в отчетном году</t>
  </si>
  <si>
    <t>Объем потребления (использования) ЭЭ в МКД, расположенных на территории МО</t>
  </si>
  <si>
    <t xml:space="preserve">кВт*ч
</t>
  </si>
  <si>
    <t>Объем потребления (использования) тепловой энергии в МКД, расположенных на территории МО</t>
  </si>
  <si>
    <t>Объем потребления (использования) холодной воды в МКД, расположенных на территории МО</t>
  </si>
  <si>
    <t>Объем потребления (использования) горячей воды в МКД, расположенных на территории МО</t>
  </si>
  <si>
    <t>Суммарный объем потребления (использования) энергетических ресурсов в МКД, расположенных на территории МО</t>
  </si>
  <si>
    <t>т.у.т</t>
  </si>
  <si>
    <t>Площадь МКД на территории МО</t>
  </si>
  <si>
    <t>кв.м.</t>
  </si>
  <si>
    <t>Количество жителей, проживающих в МКД, расположенных на территории МО</t>
  </si>
  <si>
    <t>Объем потребления топлива на выработку тепловой энергии тепловыми электростанциями на территории МО</t>
  </si>
  <si>
    <t xml:space="preserve">Объем выработки тепловой энергии тепловыми электростанциями на территории МО </t>
  </si>
  <si>
    <t>млн.Гкал</t>
  </si>
  <si>
    <t>Объем потребления ЭЭ для передачи тепловой энергии в системах теплоснабжения на территории МО</t>
  </si>
  <si>
    <t>Объем транспортировки теплоносителя в системе теплоснабжения на территории МО</t>
  </si>
  <si>
    <t>Объем потерь тепловой энергии при ее передаче на территории МО</t>
  </si>
  <si>
    <t>Объем потерь воды при ее передаче на территории МО</t>
  </si>
  <si>
    <t>Общий объем передаваемой тепловой энергии на территории МО</t>
  </si>
  <si>
    <t>Объем потребления ЭЭ для передачи воды  в системах водоснабжения на территории МО</t>
  </si>
  <si>
    <t>Объем потребления ЭЭ  в системах водоотведения на территории МО</t>
  </si>
  <si>
    <t xml:space="preserve">Общий объем водоотведеной воды на территории МО </t>
  </si>
  <si>
    <t>Объем потребления ЭЭ в системах уличного освещения на территории МО</t>
  </si>
  <si>
    <t>кВт.ч</t>
  </si>
  <si>
    <t>Общая площадь уличного освещения территории МО на конец года</t>
  </si>
  <si>
    <t>Общий объем потребления природного газа на территории МО</t>
  </si>
  <si>
    <t>Объем производства энергетических ресурсов с использованием возобновляемых источников энергии и (или) вторичных энергетических ресурсов на территории МО</t>
  </si>
  <si>
    <t>т.у.т.</t>
  </si>
  <si>
    <t>Общий объем энергетических ресурсов, произведенных на территории МО</t>
  </si>
  <si>
    <t>Объем потребления природного газа в органах местного самоуправления и муниципальных учреждениях</t>
  </si>
  <si>
    <t>Количество энергосервисных (договоров) контрактов, заключенных органами местного самоуправления и муниципальными учреждениями</t>
  </si>
  <si>
    <t>Объем потребления (использования) природного газа в многоквартирных домах с виндивидуальными системами газового отопления, расположенных на территории МО</t>
  </si>
  <si>
    <t>Площадь МКД с индивидуальными системами газового отопления на территории МО</t>
  </si>
  <si>
    <t>Объем потребления (использования) природного газа в многоквартирных домах с иными системами теплоснабжения на территории МО</t>
  </si>
  <si>
    <t>тыс.куб.м.</t>
  </si>
  <si>
    <t>Количество жителей, проживающих в многоквартирных домах с иными системами теплоснабжения на территории МО</t>
  </si>
  <si>
    <t>Объем потребления топлива на выработку тепловой энергии котельными на территории МО</t>
  </si>
  <si>
    <t xml:space="preserve">Объем выработки тепловой энергии котельными на территории МО </t>
  </si>
  <si>
    <t>2020 (прогноз)</t>
  </si>
  <si>
    <t>2021 (прогноз)</t>
  </si>
  <si>
    <t>Объем потребления природного газа на территории МО, расчеты за который осуществляются с использованием приборов учета</t>
  </si>
  <si>
    <t>2022 (прогноз)</t>
  </si>
  <si>
    <t>2019 (факт)</t>
  </si>
  <si>
    <t>к постановлению Администрации города Норильска</t>
  </si>
  <si>
    <t>Приложение № 9</t>
  </si>
  <si>
    <t>Приложение № 1
к  подпрограмме  "Энергоэффективность и развитие энергетики", 
утвержденной постановлением Администрации города Норильска 
от  07.12.2016  № 585</t>
  </si>
  <si>
    <t>Индикаторы для расчета целевых показателей подпрограммы 3 "Энергоэффективность и развитие энергетики"
 муниципальной программы "Реформирование и модернизация жилищно-коммунального хозяйства и повышение энергетической эффективности"</t>
  </si>
  <si>
    <t>№ п.п.</t>
  </si>
  <si>
    <t>от 06.11.2020 № 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</si>
</sst>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4" fontId="5" fillId="0" borderId="0" applyFont="0" applyFill="0" applyBorder="0" applyAlignment="0" applyProtection="0"/>
  </cellStyleXfs>
  <cellXfs count="19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wrapText="1"/>
    </xf>
    <xf numFmtId="0" fontId="0" fillId="0" borderId="0" xfId="0" applyFill="1"/>
    <xf numFmtId="0" fontId="10" fillId="0" borderId="0" xfId="0" applyFont="1"/>
    <xf numFmtId="0" fontId="11" fillId="0" borderId="0" xfId="0" applyFont="1"/>
    <xf numFmtId="0" fontId="12" fillId="0" borderId="0" xfId="2" applyFont="1"/>
    <xf numFmtId="0" fontId="12" fillId="0" borderId="0" xfId="0" applyFont="1" applyAlignment="1">
      <alignment horizontal="left" wrapText="1"/>
    </xf>
    <xf numFmtId="3" fontId="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</cellXfs>
  <cellStyles count="16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3 2 2" xfId="6"/>
    <cellStyle name="Обычный 3 2 3" xfId="7"/>
    <cellStyle name="Обычный 4" xfId="8"/>
    <cellStyle name="Обычный 5" xfId="9"/>
    <cellStyle name="Обычный 6" xfId="10"/>
    <cellStyle name="Процентный 2" xfId="11"/>
    <cellStyle name="Процентный 2 2" xfId="12"/>
    <cellStyle name="Процентный 3" xfId="13"/>
    <cellStyle name="Стиль 1" xfId="14"/>
    <cellStyle name="Финансовый 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K60"/>
  <sheetViews>
    <sheetView tabSelected="1" view="pageBreakPreview" zoomScale="87" zoomScaleNormal="100" zoomScaleSheetLayoutView="87" workbookViewId="0">
      <pane xSplit="2" ySplit="9" topLeftCell="C10" activePane="bottomRight" state="frozen"/>
      <selection pane="topRight" activeCell="C1" sqref="C1"/>
      <selection pane="bottomLeft" activeCell="A8" sqref="A8"/>
      <selection pane="bottomRight" activeCell="F3" sqref="F3:I3"/>
    </sheetView>
  </sheetViews>
  <sheetFormatPr defaultRowHeight="14.4" x14ac:dyDescent="0.3"/>
  <cols>
    <col min="1" max="1" width="6.88671875" customWidth="1"/>
    <col min="2" max="2" width="57.6640625" customWidth="1"/>
    <col min="3" max="3" width="12.44140625" customWidth="1"/>
    <col min="4" max="4" width="13.6640625" customWidth="1"/>
    <col min="5" max="5" width="14.5546875" customWidth="1"/>
    <col min="6" max="6" width="14.44140625" style="10" customWidth="1"/>
    <col min="7" max="7" width="17" customWidth="1"/>
    <col min="8" max="8" width="17.109375" customWidth="1"/>
    <col min="9" max="9" width="17.33203125" customWidth="1"/>
    <col min="10" max="10" width="16" customWidth="1"/>
    <col min="12" max="12" width="11" bestFit="1" customWidth="1"/>
  </cols>
  <sheetData>
    <row r="1" spans="1:11" ht="15.6" x14ac:dyDescent="0.3">
      <c r="F1" s="11" t="s">
        <v>69</v>
      </c>
      <c r="G1" s="11"/>
      <c r="H1" s="12"/>
      <c r="I1" s="12"/>
      <c r="J1" s="13"/>
      <c r="K1" s="13"/>
    </row>
    <row r="2" spans="1:11" ht="15" customHeight="1" x14ac:dyDescent="0.3">
      <c r="F2" s="16" t="s">
        <v>68</v>
      </c>
      <c r="G2" s="16"/>
      <c r="H2" s="16"/>
      <c r="I2" s="16"/>
      <c r="J2" s="13"/>
      <c r="K2" s="13"/>
    </row>
    <row r="3" spans="1:11" ht="15" customHeight="1" x14ac:dyDescent="0.3">
      <c r="F3" s="16" t="s">
        <v>73</v>
      </c>
      <c r="G3" s="16"/>
      <c r="H3" s="16"/>
      <c r="I3" s="16"/>
      <c r="J3" s="13"/>
      <c r="K3" s="13"/>
    </row>
    <row r="4" spans="1:11" ht="15.6" x14ac:dyDescent="0.3">
      <c r="F4" s="14"/>
      <c r="G4" s="14"/>
      <c r="H4" s="14"/>
      <c r="I4" s="14"/>
      <c r="J4" s="13"/>
      <c r="K4" s="13"/>
    </row>
    <row r="5" spans="1:11" ht="59.25" customHeight="1" x14ac:dyDescent="0.3">
      <c r="F5" s="17" t="s">
        <v>70</v>
      </c>
      <c r="G5" s="17"/>
      <c r="H5" s="17"/>
      <c r="I5" s="17"/>
      <c r="J5" s="17"/>
      <c r="K5" s="17"/>
    </row>
    <row r="7" spans="1:11" ht="30" customHeight="1" x14ac:dyDescent="0.3">
      <c r="A7" s="18" t="s">
        <v>71</v>
      </c>
      <c r="B7" s="18"/>
      <c r="C7" s="18"/>
      <c r="D7" s="18"/>
      <c r="E7" s="18"/>
      <c r="F7" s="18"/>
      <c r="G7" s="18"/>
      <c r="H7" s="18"/>
      <c r="I7" s="18"/>
      <c r="J7" s="18"/>
    </row>
    <row r="9" spans="1:11" ht="31.5" customHeight="1" x14ac:dyDescent="0.3">
      <c r="A9" s="15" t="s">
        <v>72</v>
      </c>
      <c r="B9" s="1" t="s">
        <v>0</v>
      </c>
      <c r="C9" s="1" t="s">
        <v>1</v>
      </c>
      <c r="D9" s="1">
        <v>2016</v>
      </c>
      <c r="E9" s="2">
        <v>2017</v>
      </c>
      <c r="F9" s="8">
        <v>2018</v>
      </c>
      <c r="G9" s="8" t="s">
        <v>67</v>
      </c>
      <c r="H9" s="8" t="s">
        <v>63</v>
      </c>
      <c r="I9" s="8" t="s">
        <v>64</v>
      </c>
      <c r="J9" s="8" t="s">
        <v>66</v>
      </c>
    </row>
    <row r="10" spans="1:11" ht="46.8" x14ac:dyDescent="0.3">
      <c r="A10" s="3">
        <v>1</v>
      </c>
      <c r="B10" s="4" t="s">
        <v>2</v>
      </c>
      <c r="C10" s="3" t="s">
        <v>3</v>
      </c>
      <c r="D10" s="3">
        <v>6871886</v>
      </c>
      <c r="E10" s="3">
        <v>6158224.26609</v>
      </c>
      <c r="F10" s="7">
        <v>6241381.9541299995</v>
      </c>
      <c r="G10" s="7">
        <v>6233595.6359199993</v>
      </c>
      <c r="H10" s="3">
        <v>6233595.6359199993</v>
      </c>
      <c r="I10" s="3">
        <v>6233595.6359199993</v>
      </c>
      <c r="J10" s="3">
        <v>6233595.6359199993</v>
      </c>
    </row>
    <row r="11" spans="1:11" ht="15.6" x14ac:dyDescent="0.3">
      <c r="A11" s="3">
        <v>2</v>
      </c>
      <c r="B11" s="4" t="s">
        <v>4</v>
      </c>
      <c r="C11" s="3" t="s">
        <v>3</v>
      </c>
      <c r="D11" s="3">
        <v>6894305</v>
      </c>
      <c r="E11" s="3">
        <v>6187777.5692800004</v>
      </c>
      <c r="F11" s="7">
        <v>6270977.13313</v>
      </c>
      <c r="G11" s="7">
        <v>6258531.1129200011</v>
      </c>
      <c r="H11" s="3">
        <v>6258531.1129200011</v>
      </c>
      <c r="I11" s="3">
        <v>6258531.1129200011</v>
      </c>
      <c r="J11" s="3">
        <v>6258531.1129200011</v>
      </c>
    </row>
    <row r="12" spans="1:11" ht="46.8" x14ac:dyDescent="0.3">
      <c r="A12" s="3">
        <v>3</v>
      </c>
      <c r="B12" s="4" t="s">
        <v>5</v>
      </c>
      <c r="C12" s="3" t="s">
        <v>6</v>
      </c>
      <c r="D12" s="3">
        <v>2174935</v>
      </c>
      <c r="E12" s="3">
        <v>2008116.74</v>
      </c>
      <c r="F12" s="7">
        <v>2723093.5241799997</v>
      </c>
      <c r="G12" s="7">
        <v>2690026.8612900004</v>
      </c>
      <c r="H12" s="3">
        <v>2690026.8612900004</v>
      </c>
      <c r="I12" s="3">
        <v>2690026.8612900004</v>
      </c>
      <c r="J12" s="3">
        <v>2690026.8612900004</v>
      </c>
    </row>
    <row r="13" spans="1:11" ht="15.6" x14ac:dyDescent="0.3">
      <c r="A13" s="3">
        <v>4</v>
      </c>
      <c r="B13" s="4" t="s">
        <v>7</v>
      </c>
      <c r="C13" s="3" t="s">
        <v>6</v>
      </c>
      <c r="D13" s="3">
        <v>8228502</v>
      </c>
      <c r="E13" s="3">
        <v>7776863.3300000001</v>
      </c>
      <c r="F13" s="7">
        <v>7642843.9981000014</v>
      </c>
      <c r="G13" s="7">
        <v>7357312.4787719995</v>
      </c>
      <c r="H13" s="3">
        <v>7357312.4787719995</v>
      </c>
      <c r="I13" s="3">
        <v>7357312.4787719995</v>
      </c>
      <c r="J13" s="3">
        <v>7357312.4787719995</v>
      </c>
    </row>
    <row r="14" spans="1:11" ht="49.2" customHeight="1" x14ac:dyDescent="0.3">
      <c r="A14" s="3">
        <v>5</v>
      </c>
      <c r="B14" s="4" t="s">
        <v>8</v>
      </c>
      <c r="C14" s="3" t="s">
        <v>9</v>
      </c>
      <c r="D14" s="3">
        <v>22694</v>
      </c>
      <c r="E14" s="3">
        <v>21250.53</v>
      </c>
      <c r="F14" s="7">
        <v>21036.846216999998</v>
      </c>
      <c r="G14" s="7">
        <v>16799.838437924001</v>
      </c>
      <c r="H14" s="3">
        <v>16799.838437924001</v>
      </c>
      <c r="I14" s="3">
        <v>16799.838437924001</v>
      </c>
      <c r="J14" s="3">
        <v>16799.838437924001</v>
      </c>
    </row>
    <row r="15" spans="1:11" ht="31.2" x14ac:dyDescent="0.3">
      <c r="A15" s="3">
        <v>6</v>
      </c>
      <c r="B15" s="5" t="s">
        <v>10</v>
      </c>
      <c r="C15" s="3" t="s">
        <v>9</v>
      </c>
      <c r="D15" s="3">
        <v>33589</v>
      </c>
      <c r="E15" s="7">
        <v>29402.22</v>
      </c>
      <c r="F15" s="7">
        <v>34208.057646000001</v>
      </c>
      <c r="G15" s="7">
        <v>28490.520915256002</v>
      </c>
      <c r="H15" s="3">
        <v>28490.520915256002</v>
      </c>
      <c r="I15" s="3">
        <v>28490.520915256002</v>
      </c>
      <c r="J15" s="3">
        <v>28490.520915256002</v>
      </c>
    </row>
    <row r="16" spans="1:11" ht="49.5" customHeight="1" x14ac:dyDescent="0.3">
      <c r="A16" s="3">
        <v>7</v>
      </c>
      <c r="B16" s="5" t="s">
        <v>11</v>
      </c>
      <c r="C16" s="3" t="s">
        <v>9</v>
      </c>
      <c r="D16" s="3">
        <v>6183.2839999999997</v>
      </c>
      <c r="E16" s="3">
        <v>6613.0691559999996</v>
      </c>
      <c r="F16" s="7">
        <f>(496541.7326*16.6)/1000</f>
        <v>8242.59276116</v>
      </c>
      <c r="G16" s="7">
        <f>549783.61*16.6/1000</f>
        <v>9126.4079260000017</v>
      </c>
      <c r="H16" s="3">
        <v>9126.4079260000017</v>
      </c>
      <c r="I16" s="3">
        <v>9126.4079260000017</v>
      </c>
      <c r="J16" s="3">
        <v>9126.4079260000017</v>
      </c>
    </row>
    <row r="17" spans="1:10" ht="31.2" x14ac:dyDescent="0.3">
      <c r="A17" s="3">
        <v>8</v>
      </c>
      <c r="B17" s="5" t="s">
        <v>12</v>
      </c>
      <c r="C17" s="3" t="s">
        <v>9</v>
      </c>
      <c r="D17" s="3">
        <v>20846.462599999999</v>
      </c>
      <c r="E17" s="3">
        <v>20374.895444000002</v>
      </c>
      <c r="F17" s="7">
        <f>1321337.9419*16.6/1000</f>
        <v>21934.209835540001</v>
      </c>
      <c r="G17" s="7">
        <f>1271412.07*16.6/1000</f>
        <v>21105.440362000005</v>
      </c>
      <c r="H17" s="3">
        <v>21105.440362000005</v>
      </c>
      <c r="I17" s="3">
        <v>21105.440362000005</v>
      </c>
      <c r="J17" s="3">
        <v>21105.440362000005</v>
      </c>
    </row>
    <row r="18" spans="1:10" ht="46.8" x14ac:dyDescent="0.3">
      <c r="A18" s="3">
        <v>9</v>
      </c>
      <c r="B18" s="5" t="s">
        <v>65</v>
      </c>
      <c r="C18" s="3" t="s">
        <v>9</v>
      </c>
      <c r="D18" s="3">
        <v>2665434</v>
      </c>
      <c r="E18" s="3">
        <v>2320293</v>
      </c>
      <c r="F18" s="7">
        <v>2226087</v>
      </c>
      <c r="G18" s="7">
        <v>2124305</v>
      </c>
      <c r="H18" s="3">
        <v>2124305</v>
      </c>
      <c r="I18" s="3">
        <v>2124305</v>
      </c>
      <c r="J18" s="3">
        <v>2124305</v>
      </c>
    </row>
    <row r="19" spans="1:10" ht="31.2" x14ac:dyDescent="0.3">
      <c r="A19" s="3">
        <v>10</v>
      </c>
      <c r="B19" s="5" t="s">
        <v>50</v>
      </c>
      <c r="C19" s="3" t="s">
        <v>9</v>
      </c>
      <c r="D19" s="3">
        <v>2665434</v>
      </c>
      <c r="E19" s="3">
        <v>2320293</v>
      </c>
      <c r="F19" s="7">
        <v>2226087</v>
      </c>
      <c r="G19" s="7">
        <v>2124305</v>
      </c>
      <c r="H19" s="3">
        <v>2124305</v>
      </c>
      <c r="I19" s="3">
        <v>2124305</v>
      </c>
      <c r="J19" s="3">
        <v>2124305</v>
      </c>
    </row>
    <row r="20" spans="1:10" ht="62.4" x14ac:dyDescent="0.3">
      <c r="A20" s="3">
        <v>11</v>
      </c>
      <c r="B20" s="5" t="s">
        <v>51</v>
      </c>
      <c r="C20" s="3" t="s">
        <v>52</v>
      </c>
      <c r="D20" s="3">
        <v>0</v>
      </c>
      <c r="E20" s="3">
        <v>0</v>
      </c>
      <c r="F20" s="7">
        <v>0</v>
      </c>
      <c r="G20" s="7">
        <v>0</v>
      </c>
      <c r="H20" s="3">
        <v>0</v>
      </c>
      <c r="I20" s="3">
        <v>0</v>
      </c>
      <c r="J20" s="3">
        <v>0</v>
      </c>
    </row>
    <row r="21" spans="1:10" ht="31.2" x14ac:dyDescent="0.3">
      <c r="A21" s="3">
        <v>12</v>
      </c>
      <c r="B21" s="5" t="s">
        <v>53</v>
      </c>
      <c r="C21" s="3" t="s">
        <v>52</v>
      </c>
      <c r="D21" s="3">
        <v>3978780.2886000001</v>
      </c>
      <c r="E21" s="3">
        <v>3441641.38</v>
      </c>
      <c r="F21" s="7">
        <v>3528708.9961660001</v>
      </c>
      <c r="G21" s="7">
        <v>3468555.3280664999</v>
      </c>
      <c r="H21" s="3">
        <v>3468555.3280664999</v>
      </c>
      <c r="I21" s="3">
        <v>3468555.3280664999</v>
      </c>
      <c r="J21" s="3">
        <v>3468555.3280664999</v>
      </c>
    </row>
    <row r="22" spans="1:10" ht="31.2" x14ac:dyDescent="0.3">
      <c r="A22" s="3">
        <v>13</v>
      </c>
      <c r="B22" s="5" t="s">
        <v>13</v>
      </c>
      <c r="C22" s="3" t="s">
        <v>14</v>
      </c>
      <c r="D22" s="3">
        <v>31787396.548900001</v>
      </c>
      <c r="E22" s="3">
        <v>32169368.576877799</v>
      </c>
      <c r="F22" s="7">
        <v>39427167.920000002</v>
      </c>
      <c r="G22" s="7">
        <v>30645090.769900002</v>
      </c>
      <c r="H22" s="3">
        <v>43425845.5418294</v>
      </c>
      <c r="I22" s="3">
        <v>35278116.453673132</v>
      </c>
      <c r="J22" s="3">
        <v>36449684.255134173</v>
      </c>
    </row>
    <row r="23" spans="1:10" ht="31.2" x14ac:dyDescent="0.3">
      <c r="A23" s="3">
        <v>14</v>
      </c>
      <c r="B23" s="5" t="s">
        <v>15</v>
      </c>
      <c r="C23" s="3" t="s">
        <v>6</v>
      </c>
      <c r="D23" s="3">
        <v>178704.16674603801</v>
      </c>
      <c r="E23" s="3">
        <v>187756.88229261799</v>
      </c>
      <c r="F23" s="7">
        <v>195339.6416</v>
      </c>
      <c r="G23" s="7">
        <v>182239.79360126192</v>
      </c>
      <c r="H23" s="3">
        <v>248087.10210688616</v>
      </c>
      <c r="I23" s="3">
        <v>208082.22785138269</v>
      </c>
      <c r="J23" s="3">
        <v>212803.04118651027</v>
      </c>
    </row>
    <row r="24" spans="1:10" ht="31.2" x14ac:dyDescent="0.3">
      <c r="A24" s="3">
        <v>15</v>
      </c>
      <c r="B24" s="5" t="s">
        <v>16</v>
      </c>
      <c r="C24" s="3" t="s">
        <v>17</v>
      </c>
      <c r="D24" s="3">
        <v>1173688.0834288599</v>
      </c>
      <c r="E24" s="3">
        <v>1111297.82146776</v>
      </c>
      <c r="F24" s="7">
        <v>1556900.084</v>
      </c>
      <c r="G24" s="7">
        <v>791719.198941582</v>
      </c>
      <c r="H24" s="3">
        <v>1431325.2791756799</v>
      </c>
      <c r="I24" s="3">
        <v>1066796.1267490874</v>
      </c>
      <c r="J24" s="3">
        <v>1096613.5349554496</v>
      </c>
    </row>
    <row r="25" spans="1:10" ht="40.5" customHeight="1" x14ac:dyDescent="0.3">
      <c r="A25" s="3">
        <v>16</v>
      </c>
      <c r="B25" s="5" t="s">
        <v>18</v>
      </c>
      <c r="C25" s="3" t="s">
        <v>17</v>
      </c>
      <c r="D25" s="3">
        <v>375904.456163208</v>
      </c>
      <c r="E25" s="7">
        <v>367989.45807908801</v>
      </c>
      <c r="F25" s="7">
        <f>18017.2802*16.6</f>
        <v>299086.85132000002</v>
      </c>
      <c r="G25" s="7">
        <v>274592.90167914098</v>
      </c>
      <c r="H25" s="3">
        <v>451620.55889219104</v>
      </c>
      <c r="I25" s="3">
        <v>341834.33115711069</v>
      </c>
      <c r="J25" s="3">
        <v>356015.93057614757</v>
      </c>
    </row>
    <row r="26" spans="1:10" ht="31.2" x14ac:dyDescent="0.3">
      <c r="A26" s="3">
        <v>17</v>
      </c>
      <c r="B26" s="5" t="s">
        <v>54</v>
      </c>
      <c r="C26" s="3" t="s">
        <v>17</v>
      </c>
      <c r="D26" s="3">
        <v>0</v>
      </c>
      <c r="E26" s="3">
        <v>0</v>
      </c>
      <c r="F26" s="7">
        <v>0</v>
      </c>
      <c r="G26" s="7">
        <v>0</v>
      </c>
      <c r="H26" s="3">
        <v>0</v>
      </c>
      <c r="I26" s="3">
        <v>0</v>
      </c>
      <c r="J26" s="3">
        <v>0</v>
      </c>
    </row>
    <row r="27" spans="1:10" ht="31.2" x14ac:dyDescent="0.3">
      <c r="A27" s="3">
        <v>18</v>
      </c>
      <c r="B27" s="5" t="s">
        <v>19</v>
      </c>
      <c r="C27" s="3" t="s">
        <v>20</v>
      </c>
      <c r="D27" s="3">
        <v>683538</v>
      </c>
      <c r="E27" s="3">
        <v>693004.67999999959</v>
      </c>
      <c r="F27" s="7">
        <v>704805.7300000001</v>
      </c>
      <c r="G27" s="7">
        <v>705362.62999999977</v>
      </c>
      <c r="H27" s="3">
        <v>694405.67999999993</v>
      </c>
      <c r="I27" s="3">
        <v>694405.67999999993</v>
      </c>
      <c r="J27" s="3">
        <v>694405.67999999993</v>
      </c>
    </row>
    <row r="28" spans="1:10" ht="31.2" x14ac:dyDescent="0.3">
      <c r="A28" s="3">
        <v>19</v>
      </c>
      <c r="B28" s="5" t="s">
        <v>21</v>
      </c>
      <c r="C28" s="3" t="s">
        <v>22</v>
      </c>
      <c r="D28" s="3">
        <v>12929</v>
      </c>
      <c r="E28" s="3">
        <v>9050</v>
      </c>
      <c r="F28" s="7">
        <v>9777</v>
      </c>
      <c r="G28" s="7">
        <v>9761</v>
      </c>
      <c r="H28" s="3">
        <v>9761</v>
      </c>
      <c r="I28" s="3">
        <v>9761</v>
      </c>
      <c r="J28" s="3">
        <v>9761</v>
      </c>
    </row>
    <row r="29" spans="1:10" ht="78" x14ac:dyDescent="0.3">
      <c r="A29" s="3">
        <v>20</v>
      </c>
      <c r="B29" s="4" t="s">
        <v>23</v>
      </c>
      <c r="C29" s="3" t="s">
        <v>24</v>
      </c>
      <c r="D29" s="3">
        <v>0</v>
      </c>
      <c r="E29" s="3">
        <v>0</v>
      </c>
      <c r="F29" s="7">
        <v>0</v>
      </c>
      <c r="G29" s="7">
        <v>0</v>
      </c>
      <c r="H29" s="3">
        <v>0</v>
      </c>
      <c r="I29" s="3">
        <v>0</v>
      </c>
      <c r="J29" s="3">
        <v>0</v>
      </c>
    </row>
    <row r="30" spans="1:10" ht="62.4" x14ac:dyDescent="0.3">
      <c r="A30" s="3">
        <v>21</v>
      </c>
      <c r="B30" s="5" t="s">
        <v>25</v>
      </c>
      <c r="C30" s="3" t="s">
        <v>24</v>
      </c>
      <c r="D30" s="3">
        <v>9563</v>
      </c>
      <c r="E30" s="7">
        <v>46640.6</v>
      </c>
      <c r="F30" s="7">
        <v>50916.6</v>
      </c>
      <c r="G30" s="7">
        <v>26693.3</v>
      </c>
      <c r="H30" s="3">
        <v>17184.7</v>
      </c>
      <c r="I30" s="3">
        <v>17184.7</v>
      </c>
      <c r="J30" s="3">
        <v>17184.7</v>
      </c>
    </row>
    <row r="31" spans="1:10" ht="46.8" x14ac:dyDescent="0.3">
      <c r="A31" s="3">
        <v>22</v>
      </c>
      <c r="B31" s="4" t="s">
        <v>55</v>
      </c>
      <c r="C31" s="3"/>
      <c r="D31" s="3">
        <v>0</v>
      </c>
      <c r="E31" s="3">
        <v>0</v>
      </c>
      <c r="F31" s="7">
        <v>0</v>
      </c>
      <c r="G31" s="7">
        <v>0</v>
      </c>
      <c r="H31" s="3">
        <v>0</v>
      </c>
      <c r="I31" s="3">
        <v>0</v>
      </c>
      <c r="J31" s="3">
        <v>0</v>
      </c>
    </row>
    <row r="32" spans="1:10" ht="31.2" x14ac:dyDescent="0.3">
      <c r="A32" s="3">
        <v>23</v>
      </c>
      <c r="B32" s="5" t="s">
        <v>26</v>
      </c>
      <c r="C32" s="6" t="s">
        <v>27</v>
      </c>
      <c r="D32" s="6">
        <v>240776045</v>
      </c>
      <c r="E32" s="7">
        <v>242355550.30000001</v>
      </c>
      <c r="F32" s="7">
        <v>235569528.20999998</v>
      </c>
      <c r="G32" s="7">
        <v>164168577.16999999</v>
      </c>
      <c r="H32" s="3">
        <v>164168577.16999999</v>
      </c>
      <c r="I32" s="3">
        <v>164168577.16999999</v>
      </c>
      <c r="J32" s="3">
        <v>164168577.16999999</v>
      </c>
    </row>
    <row r="33" spans="1:10" ht="33.75" customHeight="1" x14ac:dyDescent="0.3">
      <c r="A33" s="3">
        <v>24</v>
      </c>
      <c r="B33" s="4" t="s">
        <v>28</v>
      </c>
      <c r="C33" s="3" t="s">
        <v>6</v>
      </c>
      <c r="D33" s="3">
        <v>2048023</v>
      </c>
      <c r="E33" s="7">
        <v>1426324.71</v>
      </c>
      <c r="F33" s="7">
        <v>1372486.54483</v>
      </c>
      <c r="G33" s="7">
        <v>924588.52099199989</v>
      </c>
      <c r="H33" s="3">
        <v>924588.52099199989</v>
      </c>
      <c r="I33" s="3">
        <v>924588.52099199989</v>
      </c>
      <c r="J33" s="3">
        <v>924588.52099199989</v>
      </c>
    </row>
    <row r="34" spans="1:10" ht="33" customHeight="1" x14ac:dyDescent="0.3">
      <c r="A34" s="3">
        <v>25</v>
      </c>
      <c r="B34" s="4" t="s">
        <v>29</v>
      </c>
      <c r="C34" s="3" t="s">
        <v>17</v>
      </c>
      <c r="D34" s="3">
        <v>8395949</v>
      </c>
      <c r="E34" s="7">
        <v>8243393.9900000002</v>
      </c>
      <c r="F34" s="7">
        <v>9553703.693</v>
      </c>
      <c r="G34" s="7">
        <v>6942391.4992559999</v>
      </c>
      <c r="H34" s="3">
        <v>6942391.4992559999</v>
      </c>
      <c r="I34" s="3">
        <v>6942391.4992559999</v>
      </c>
      <c r="J34" s="3">
        <v>6942391.4992559999</v>
      </c>
    </row>
    <row r="35" spans="1:10" ht="32.25" customHeight="1" x14ac:dyDescent="0.3">
      <c r="A35" s="3">
        <v>26</v>
      </c>
      <c r="B35" s="4" t="s">
        <v>30</v>
      </c>
      <c r="C35" s="3" t="s">
        <v>17</v>
      </c>
      <c r="D35" s="3">
        <v>5926878</v>
      </c>
      <c r="E35" s="3">
        <f>344414.18*16.6</f>
        <v>5717275.3880000003</v>
      </c>
      <c r="F35" s="7">
        <f>338215.68976*16.6</f>
        <v>5614380.4500160003</v>
      </c>
      <c r="G35" s="7">
        <f>249097.69*16.6</f>
        <v>4135021.6540000006</v>
      </c>
      <c r="H35" s="3">
        <v>4135021.6540000006</v>
      </c>
      <c r="I35" s="3">
        <v>4135021.6540000006</v>
      </c>
      <c r="J35" s="3">
        <v>4135021.6540000006</v>
      </c>
    </row>
    <row r="36" spans="1:10" ht="15.6" x14ac:dyDescent="0.3">
      <c r="A36" s="3">
        <v>27</v>
      </c>
      <c r="B36" s="5" t="s">
        <v>33</v>
      </c>
      <c r="C36" s="3" t="s">
        <v>34</v>
      </c>
      <c r="D36" s="3">
        <v>4642215</v>
      </c>
      <c r="E36" s="3">
        <v>4624157.1000000006</v>
      </c>
      <c r="F36" s="7">
        <v>4312089.7700000014</v>
      </c>
      <c r="G36" s="7">
        <v>4611235.7399999993</v>
      </c>
      <c r="H36" s="3">
        <v>4611235.7399999993</v>
      </c>
      <c r="I36" s="3">
        <v>4611235.7399999993</v>
      </c>
      <c r="J36" s="3">
        <v>4611235.7399999993</v>
      </c>
    </row>
    <row r="37" spans="1:10" ht="32.25" customHeight="1" x14ac:dyDescent="0.3">
      <c r="A37" s="3">
        <v>28</v>
      </c>
      <c r="B37" s="5" t="s">
        <v>35</v>
      </c>
      <c r="C37" s="3" t="s">
        <v>22</v>
      </c>
      <c r="D37" s="3">
        <v>178380</v>
      </c>
      <c r="E37" s="3">
        <v>182533</v>
      </c>
      <c r="F37" s="7">
        <v>180947</v>
      </c>
      <c r="G37" s="7">
        <v>182075.99999999997</v>
      </c>
      <c r="H37" s="3">
        <v>182075.99999999997</v>
      </c>
      <c r="I37" s="3">
        <v>182075.99999999997</v>
      </c>
      <c r="J37" s="3">
        <v>182075.99999999997</v>
      </c>
    </row>
    <row r="38" spans="1:10" ht="52.5" customHeight="1" x14ac:dyDescent="0.3">
      <c r="A38" s="3">
        <v>29</v>
      </c>
      <c r="B38" s="4" t="s">
        <v>56</v>
      </c>
      <c r="C38" s="3" t="s">
        <v>59</v>
      </c>
      <c r="D38" s="3">
        <v>0</v>
      </c>
      <c r="E38" s="3">
        <v>0</v>
      </c>
      <c r="F38" s="7">
        <v>0</v>
      </c>
      <c r="G38" s="7">
        <v>0</v>
      </c>
      <c r="H38" s="3">
        <v>0</v>
      </c>
      <c r="I38" s="3">
        <v>0</v>
      </c>
      <c r="J38" s="3">
        <v>0</v>
      </c>
    </row>
    <row r="39" spans="1:10" ht="32.25" customHeight="1" x14ac:dyDescent="0.3">
      <c r="A39" s="3">
        <v>30</v>
      </c>
      <c r="B39" s="4" t="s">
        <v>57</v>
      </c>
      <c r="C39" s="3" t="s">
        <v>34</v>
      </c>
      <c r="D39" s="3">
        <v>0</v>
      </c>
      <c r="E39" s="3">
        <v>0</v>
      </c>
      <c r="F39" s="7">
        <v>0</v>
      </c>
      <c r="G39" s="7">
        <v>0</v>
      </c>
      <c r="H39" s="3">
        <v>0</v>
      </c>
      <c r="I39" s="3">
        <v>0</v>
      </c>
      <c r="J39" s="3">
        <v>0</v>
      </c>
    </row>
    <row r="40" spans="1:10" ht="48.6" customHeight="1" x14ac:dyDescent="0.3">
      <c r="A40" s="3">
        <v>31</v>
      </c>
      <c r="B40" s="4" t="s">
        <v>58</v>
      </c>
      <c r="C40" s="3" t="s">
        <v>59</v>
      </c>
      <c r="D40" s="3">
        <v>0</v>
      </c>
      <c r="E40" s="3">
        <v>0</v>
      </c>
      <c r="F40" s="7">
        <v>0</v>
      </c>
      <c r="G40" s="7">
        <v>0</v>
      </c>
      <c r="H40" s="3">
        <v>0</v>
      </c>
      <c r="I40" s="3">
        <v>0</v>
      </c>
      <c r="J40" s="3">
        <v>0</v>
      </c>
    </row>
    <row r="41" spans="1:10" ht="48.6" customHeight="1" x14ac:dyDescent="0.3">
      <c r="A41" s="3">
        <v>32</v>
      </c>
      <c r="B41" s="4" t="s">
        <v>60</v>
      </c>
      <c r="C41" s="3" t="s">
        <v>22</v>
      </c>
      <c r="D41" s="3">
        <v>0</v>
      </c>
      <c r="E41" s="3">
        <v>0</v>
      </c>
      <c r="F41" s="7">
        <v>0</v>
      </c>
      <c r="G41" s="7">
        <v>0</v>
      </c>
      <c r="H41" s="3">
        <v>0</v>
      </c>
      <c r="I41" s="3">
        <v>0</v>
      </c>
      <c r="J41" s="3">
        <v>0</v>
      </c>
    </row>
    <row r="42" spans="1:10" ht="46.8" x14ac:dyDescent="0.3">
      <c r="A42" s="3">
        <v>33</v>
      </c>
      <c r="B42" s="5" t="s">
        <v>31</v>
      </c>
      <c r="C42" s="3" t="s">
        <v>32</v>
      </c>
      <c r="D42" s="3">
        <v>387284</v>
      </c>
      <c r="E42" s="3">
        <v>293105.554374345</v>
      </c>
      <c r="F42" s="7">
        <v>293912.79890728497</v>
      </c>
      <c r="G42" s="7">
        <v>193950</v>
      </c>
      <c r="H42" s="3">
        <v>193950</v>
      </c>
      <c r="I42" s="3">
        <v>193950</v>
      </c>
      <c r="J42" s="3">
        <v>193950</v>
      </c>
    </row>
    <row r="43" spans="1:10" ht="32.25" customHeight="1" x14ac:dyDescent="0.3">
      <c r="A43" s="3">
        <v>34</v>
      </c>
      <c r="B43" s="4" t="s">
        <v>36</v>
      </c>
      <c r="C43" s="3" t="s">
        <v>32</v>
      </c>
      <c r="D43" s="3">
        <v>1788935</v>
      </c>
      <c r="E43" s="3">
        <v>1704872</v>
      </c>
      <c r="F43" s="7">
        <v>1802823</v>
      </c>
      <c r="G43" s="7">
        <v>1720444</v>
      </c>
      <c r="H43" s="7">
        <v>1720444</v>
      </c>
      <c r="I43" s="7">
        <v>1720444</v>
      </c>
      <c r="J43" s="3">
        <v>1720444</v>
      </c>
    </row>
    <row r="44" spans="1:10" ht="31.2" x14ac:dyDescent="0.3">
      <c r="A44" s="3">
        <v>35</v>
      </c>
      <c r="B44" s="4" t="s">
        <v>37</v>
      </c>
      <c r="C44" s="3" t="s">
        <v>38</v>
      </c>
      <c r="D44" s="3">
        <v>11</v>
      </c>
      <c r="E44" s="3">
        <v>10.44</v>
      </c>
      <c r="F44" s="7">
        <v>11.002296999999999</v>
      </c>
      <c r="G44" s="7">
        <v>10.385774</v>
      </c>
      <c r="H44" s="3">
        <v>10.385774</v>
      </c>
      <c r="I44" s="3">
        <v>10.385774</v>
      </c>
      <c r="J44" s="3">
        <v>10.385774</v>
      </c>
    </row>
    <row r="45" spans="1:10" ht="31.2" x14ac:dyDescent="0.3">
      <c r="A45" s="3">
        <v>36</v>
      </c>
      <c r="B45" s="5" t="s">
        <v>61</v>
      </c>
      <c r="C45" s="3" t="s">
        <v>32</v>
      </c>
      <c r="D45" s="3">
        <v>14503.1</v>
      </c>
      <c r="E45" s="3">
        <v>14323.3</v>
      </c>
      <c r="F45" s="7">
        <v>14255.8</v>
      </c>
      <c r="G45" s="7">
        <v>13386.9</v>
      </c>
      <c r="H45" s="3">
        <v>13386.9</v>
      </c>
      <c r="I45" s="3">
        <v>13386.9</v>
      </c>
      <c r="J45" s="3">
        <v>13386.9</v>
      </c>
    </row>
    <row r="46" spans="1:10" ht="31.2" x14ac:dyDescent="0.3">
      <c r="A46" s="3">
        <v>37</v>
      </c>
      <c r="B46" s="5" t="s">
        <v>62</v>
      </c>
      <c r="C46" s="3" t="s">
        <v>6</v>
      </c>
      <c r="D46" s="3">
        <v>17068.07</v>
      </c>
      <c r="E46" s="3">
        <v>16624</v>
      </c>
      <c r="F46" s="7">
        <v>15730</v>
      </c>
      <c r="G46" s="7">
        <v>14121.11</v>
      </c>
      <c r="H46" s="7">
        <v>14121.11</v>
      </c>
      <c r="I46" s="7">
        <v>14121.11</v>
      </c>
      <c r="J46" s="3">
        <v>14121.11</v>
      </c>
    </row>
    <row r="47" spans="1:10" ht="31.2" x14ac:dyDescent="0.3">
      <c r="A47" s="3">
        <v>38</v>
      </c>
      <c r="B47" s="4" t="s">
        <v>39</v>
      </c>
      <c r="C47" s="3" t="s">
        <v>3</v>
      </c>
      <c r="D47" s="3">
        <v>50250</v>
      </c>
      <c r="E47" s="3">
        <v>50250</v>
      </c>
      <c r="F47" s="7">
        <v>50250</v>
      </c>
      <c r="G47" s="7">
        <v>51945</v>
      </c>
      <c r="H47" s="3">
        <v>51945</v>
      </c>
      <c r="I47" s="3">
        <v>51945</v>
      </c>
      <c r="J47" s="3">
        <v>51945</v>
      </c>
    </row>
    <row r="48" spans="1:10" ht="31.2" x14ac:dyDescent="0.3">
      <c r="A48" s="3">
        <v>39</v>
      </c>
      <c r="B48" s="4" t="s">
        <v>40</v>
      </c>
      <c r="C48" s="3" t="s">
        <v>9</v>
      </c>
      <c r="D48" s="3">
        <v>49667</v>
      </c>
      <c r="E48" s="3">
        <v>58231.62</v>
      </c>
      <c r="F48" s="7">
        <v>57397.827000000005</v>
      </c>
      <c r="G48" s="7">
        <v>49046.879000000001</v>
      </c>
      <c r="H48" s="3">
        <v>49046.879000000001</v>
      </c>
      <c r="I48" s="3">
        <v>49046.879000000001</v>
      </c>
      <c r="J48" s="3">
        <v>49046.879000000001</v>
      </c>
    </row>
    <row r="49" spans="1:10" ht="31.2" x14ac:dyDescent="0.3">
      <c r="A49" s="3">
        <v>40</v>
      </c>
      <c r="B49" s="4" t="s">
        <v>41</v>
      </c>
      <c r="C49" s="3" t="s">
        <v>6</v>
      </c>
      <c r="D49" s="3">
        <v>1057485</v>
      </c>
      <c r="E49" s="3">
        <v>1517959</v>
      </c>
      <c r="F49" s="7">
        <v>2055310</v>
      </c>
      <c r="G49" s="7">
        <v>1724185</v>
      </c>
      <c r="H49" s="3">
        <v>1724185</v>
      </c>
      <c r="I49" s="3">
        <v>1724185</v>
      </c>
      <c r="J49" s="3">
        <v>1724185</v>
      </c>
    </row>
    <row r="50" spans="1:10" ht="31.2" x14ac:dyDescent="0.3">
      <c r="A50" s="3">
        <v>41</v>
      </c>
      <c r="B50" s="4" t="s">
        <v>43</v>
      </c>
      <c r="C50" s="3" t="s">
        <v>6</v>
      </c>
      <c r="D50" s="3">
        <v>10653525</v>
      </c>
      <c r="E50" s="3">
        <v>10512796.310000001</v>
      </c>
      <c r="F50" s="7">
        <v>11085726.284000002</v>
      </c>
      <c r="G50" s="7">
        <v>10466649.546</v>
      </c>
      <c r="H50" s="3">
        <v>10466649.546</v>
      </c>
      <c r="I50" s="3">
        <v>10466649.546</v>
      </c>
      <c r="J50" s="3">
        <v>10466649.546</v>
      </c>
    </row>
    <row r="51" spans="1:10" ht="15.6" x14ac:dyDescent="0.3">
      <c r="A51" s="3">
        <v>42</v>
      </c>
      <c r="B51" s="4" t="s">
        <v>42</v>
      </c>
      <c r="C51" s="3" t="s">
        <v>9</v>
      </c>
      <c r="D51" s="3">
        <v>11695</v>
      </c>
      <c r="E51" s="3">
        <v>12033.5</v>
      </c>
      <c r="F51" s="7">
        <v>12813.474999999999</v>
      </c>
      <c r="G51" s="7">
        <v>36234.651020000005</v>
      </c>
      <c r="H51" s="3">
        <v>36234.651020000005</v>
      </c>
      <c r="I51" s="3">
        <v>36234.651020000005</v>
      </c>
      <c r="J51" s="3">
        <v>36234.651020000005</v>
      </c>
    </row>
    <row r="52" spans="1:10" ht="31.2" x14ac:dyDescent="0.3">
      <c r="A52" s="3">
        <v>43</v>
      </c>
      <c r="B52" s="4" t="s">
        <v>44</v>
      </c>
      <c r="C52" s="3" t="s">
        <v>3</v>
      </c>
      <c r="D52" s="3">
        <v>44445</v>
      </c>
      <c r="E52" s="3">
        <v>39438.57</v>
      </c>
      <c r="F52" s="7">
        <v>38056.815999999999</v>
      </c>
      <c r="G52" s="7">
        <v>34073.017</v>
      </c>
      <c r="H52" s="3">
        <v>34073.017</v>
      </c>
      <c r="I52" s="3">
        <v>34073.017</v>
      </c>
      <c r="J52" s="3">
        <v>34073.017</v>
      </c>
    </row>
    <row r="53" spans="1:10" ht="31.2" x14ac:dyDescent="0.3">
      <c r="A53" s="3">
        <v>44</v>
      </c>
      <c r="B53" s="5" t="s">
        <v>45</v>
      </c>
      <c r="C53" s="3" t="s">
        <v>3</v>
      </c>
      <c r="D53" s="3">
        <v>21027</v>
      </c>
      <c r="E53" s="3">
        <v>19176</v>
      </c>
      <c r="F53" s="7">
        <v>18111</v>
      </c>
      <c r="G53" s="7">
        <v>17743</v>
      </c>
      <c r="H53" s="3">
        <v>17743</v>
      </c>
      <c r="I53" s="3">
        <v>17743</v>
      </c>
      <c r="J53" s="3">
        <v>17743</v>
      </c>
    </row>
    <row r="54" spans="1:10" ht="23.25" customHeight="1" x14ac:dyDescent="0.3">
      <c r="A54" s="3">
        <v>45</v>
      </c>
      <c r="B54" s="5" t="s">
        <v>46</v>
      </c>
      <c r="C54" s="3" t="s">
        <v>17</v>
      </c>
      <c r="D54" s="3">
        <v>21343660</v>
      </c>
      <c r="E54" s="3">
        <v>22423769</v>
      </c>
      <c r="F54" s="7">
        <v>23134887</v>
      </c>
      <c r="G54" s="7">
        <v>20475869</v>
      </c>
      <c r="H54" s="3">
        <v>20475869</v>
      </c>
      <c r="I54" s="3">
        <v>20475869</v>
      </c>
      <c r="J54" s="3">
        <v>20475869</v>
      </c>
    </row>
    <row r="55" spans="1:10" ht="31.2" x14ac:dyDescent="0.3">
      <c r="A55" s="3">
        <v>46</v>
      </c>
      <c r="B55" s="5" t="s">
        <v>47</v>
      </c>
      <c r="C55" s="3" t="s">
        <v>48</v>
      </c>
      <c r="D55" s="3">
        <v>6862684</v>
      </c>
      <c r="E55" s="3">
        <v>7210711</v>
      </c>
      <c r="F55" s="7">
        <v>7500739</v>
      </c>
      <c r="G55" s="7">
        <v>7088317</v>
      </c>
      <c r="H55" s="3">
        <v>7088317</v>
      </c>
      <c r="I55" s="3">
        <v>7088317</v>
      </c>
      <c r="J55" s="3">
        <v>7088317</v>
      </c>
    </row>
    <row r="56" spans="1:10" ht="31.2" x14ac:dyDescent="0.3">
      <c r="A56" s="3">
        <v>47</v>
      </c>
      <c r="B56" s="5" t="s">
        <v>49</v>
      </c>
      <c r="C56" s="3" t="s">
        <v>20</v>
      </c>
      <c r="D56" s="3">
        <v>1061000</v>
      </c>
      <c r="E56" s="3">
        <v>1180700</v>
      </c>
      <c r="F56" s="7">
        <v>1319500</v>
      </c>
      <c r="G56" s="7">
        <v>1319500</v>
      </c>
      <c r="H56" s="3">
        <v>1319500</v>
      </c>
      <c r="I56" s="3">
        <v>1319500</v>
      </c>
      <c r="J56" s="3">
        <v>1319500</v>
      </c>
    </row>
    <row r="58" spans="1:10" ht="15.6" x14ac:dyDescent="0.3">
      <c r="B58" s="9"/>
      <c r="D58" s="9"/>
    </row>
    <row r="59" spans="1:10" ht="15.6" x14ac:dyDescent="0.3">
      <c r="B59" s="9"/>
    </row>
    <row r="60" spans="1:10" ht="15.6" x14ac:dyDescent="0.3">
      <c r="B60" s="9"/>
    </row>
  </sheetData>
  <mergeCells count="4">
    <mergeCell ref="F2:I2"/>
    <mergeCell ref="F3:I3"/>
    <mergeCell ref="F5:K5"/>
    <mergeCell ref="A7:J7"/>
  </mergeCells>
  <pageMargins left="0.27559055118110237" right="0.19685039370078741" top="0.31496062992125984" bottom="0.74803149606299213" header="0.31496062992125984" footer="0.31496062992125984"/>
  <pageSetup paperSize="9" scale="7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новые индикаторы</vt:lpstr>
      <vt:lpstr>Лист1</vt:lpstr>
      <vt:lpstr>Лист2</vt:lpstr>
      <vt:lpstr>Лист3</vt:lpstr>
      <vt:lpstr>'новые индикаторы'!Заголовки_для_печати</vt:lpstr>
      <vt:lpstr>'новые индикаторы'!Область_печати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2020-11-06T09:13:04Z</dcterms:modified>
</cp:coreProperties>
</file>